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Лист1!$A$1:$K$16</definedName>
  </definedNames>
  <calcPr calcId="125725" fullPrecision="0"/>
</workbook>
</file>

<file path=xl/calcChain.xml><?xml version="1.0" encoding="utf-8"?>
<calcChain xmlns="http://schemas.openxmlformats.org/spreadsheetml/2006/main">
  <c r="K8" i="1"/>
  <c r="J8"/>
  <c r="I8" s="1"/>
  <c r="H8"/>
  <c r="G8"/>
  <c r="C16"/>
  <c r="C15"/>
  <c r="C14"/>
  <c r="C13"/>
  <c r="C12"/>
  <c r="C11"/>
  <c r="C10"/>
  <c r="E8"/>
  <c r="D8"/>
  <c r="F8" l="1"/>
  <c r="I16"/>
  <c r="F16"/>
  <c r="I15"/>
  <c r="I14"/>
  <c r="I13"/>
  <c r="I12"/>
  <c r="I11"/>
  <c r="I10"/>
  <c r="F15"/>
  <c r="F14"/>
  <c r="F13"/>
  <c r="F12"/>
  <c r="F11"/>
  <c r="F10"/>
  <c r="C8" l="1"/>
</calcChain>
</file>

<file path=xl/sharedStrings.xml><?xml version="1.0" encoding="utf-8"?>
<sst xmlns="http://schemas.openxmlformats.org/spreadsheetml/2006/main" count="36" uniqueCount="27">
  <si>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</si>
  <si>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</si>
  <si>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</si>
  <si>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</si>
  <si>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</si>
  <si>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</si>
  <si>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</si>
  <si>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</si>
  <si>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</si>
  <si>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</si>
  <si>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 xml:space="preserve">Бюджетные ассигнования, утвержденные Законом Забайкальского края 
"О бюджете Забайкальского края на 2020 год и плановый период 2021 и 2022 годы"
</t>
  </si>
  <si>
    <t>4.</t>
  </si>
  <si>
    <t>5.</t>
  </si>
  <si>
    <t>6.</t>
  </si>
  <si>
    <t>Городской округ "Город Чита"</t>
  </si>
  <si>
    <t>Муниципальный район "Могойтуйский район"</t>
  </si>
  <si>
    <t>Муниципальный район "Агинский район"</t>
  </si>
  <si>
    <t>7.</t>
  </si>
  <si>
    <t>Муниципальный район "Город Краснокаменск и Краснокаменский район"</t>
  </si>
  <si>
    <t>Муниципальный район "Нерчинский район"</t>
  </si>
  <si>
    <t>Муниципальный район "Шилкинский район"</t>
  </si>
  <si>
    <t>Приаргунский муниципальный округ</t>
  </si>
  <si>
    <t>Наименование муниципальных районов, муниципальных и городских округов</t>
  </si>
  <si>
    <t>на администрирование государственного полномочия</t>
  </si>
  <si>
    <t xml:space="preserve">11 (таблица 32).  Отчет об исполнении распределенных субвенций бюджетам муниципальных районов и городских округов на осуществление государственных полномочий по организации проведения на территории Забайкальского края мероприятий по содержанию безнадзорных животных в 2020 году
</t>
  </si>
  <si>
    <t>на организацию проведения мероприятий по содержанию безнадзорных животных</t>
  </si>
  <si>
    <t>на осуществление государственных полномочий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</si>
</sst>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8" fillId="0" borderId="2">
      <alignment horizontal="right" vertical="top" shrinkToFit="1"/>
    </xf>
  </cellStyleXfs>
  <cellXfs count="1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164" fontId="4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165" fontId="7" fillId="0" borderId="0" xfId="0" applyNumberFormat="1" applyFont="1" applyFill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st2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view="pageBreakPreview" zoomScale="75" zoomScaleNormal="75" zoomScaleSheetLayoutView="75" workbookViewId="0">
      <selection activeCell="U6" sqref="U6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1406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36" customHeight="1">
      <c r="A1" s="15" t="s">
        <v>24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12.75" customHeight="1">
      <c r="A3" s="10"/>
      <c r="B3" s="10"/>
      <c r="C3" s="14"/>
      <c r="D3" s="14"/>
      <c r="E3" s="14"/>
      <c r="F3" s="10"/>
      <c r="G3" s="10"/>
      <c r="H3" s="10"/>
      <c r="I3" s="10"/>
      <c r="J3" s="10"/>
      <c r="K3" s="11" t="s">
        <v>5</v>
      </c>
    </row>
    <row r="4" spans="1:11" ht="75" customHeight="1">
      <c r="A4" s="17" t="s">
        <v>0</v>
      </c>
      <c r="B4" s="17" t="s">
        <v>22</v>
      </c>
      <c r="C4" s="17" t="s">
        <v>10</v>
      </c>
      <c r="D4" s="17"/>
      <c r="E4" s="17"/>
      <c r="F4" s="17" t="s">
        <v>4</v>
      </c>
      <c r="G4" s="17"/>
      <c r="H4" s="17"/>
      <c r="I4" s="17" t="s">
        <v>1</v>
      </c>
      <c r="J4" s="17"/>
      <c r="K4" s="17"/>
    </row>
    <row r="5" spans="1:11" ht="16.5" customHeight="1">
      <c r="A5" s="17"/>
      <c r="B5" s="17"/>
      <c r="C5" s="17" t="s">
        <v>8</v>
      </c>
      <c r="D5" s="17" t="s">
        <v>2</v>
      </c>
      <c r="E5" s="17"/>
      <c r="F5" s="17" t="s">
        <v>8</v>
      </c>
      <c r="G5" s="17" t="s">
        <v>2</v>
      </c>
      <c r="H5" s="17"/>
      <c r="I5" s="17" t="s">
        <v>8</v>
      </c>
      <c r="J5" s="17" t="s">
        <v>2</v>
      </c>
      <c r="K5" s="17"/>
    </row>
    <row r="6" spans="1:11" ht="91.5" customHeight="1">
      <c r="A6" s="17"/>
      <c r="B6" s="17"/>
      <c r="C6" s="17"/>
      <c r="D6" s="13" t="s">
        <v>25</v>
      </c>
      <c r="E6" s="13" t="s">
        <v>23</v>
      </c>
      <c r="F6" s="17"/>
      <c r="G6" s="13" t="s">
        <v>25</v>
      </c>
      <c r="H6" s="13" t="s">
        <v>23</v>
      </c>
      <c r="I6" s="17"/>
      <c r="J6" s="13" t="s">
        <v>25</v>
      </c>
      <c r="K6" s="13" t="s">
        <v>23</v>
      </c>
    </row>
    <row r="7" spans="1:11" ht="16.5" customHeight="1">
      <c r="A7" s="2">
        <v>1</v>
      </c>
      <c r="B7" s="2">
        <v>2</v>
      </c>
      <c r="C7" s="2">
        <v>3</v>
      </c>
      <c r="D7" s="2" t="s">
        <v>26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3" t="s">
        <v>3</v>
      </c>
      <c r="C8" s="4">
        <f>D8+E8</f>
        <v>11927</v>
      </c>
      <c r="D8" s="4">
        <f>SUM(D10:D16)</f>
        <v>11127.8</v>
      </c>
      <c r="E8" s="4">
        <f>SUM(E10:E16)</f>
        <v>799.2</v>
      </c>
      <c r="F8" s="4">
        <f>G8+H8</f>
        <v>11927</v>
      </c>
      <c r="G8" s="4">
        <f>SUM(G10:G16)</f>
        <v>11127.8</v>
      </c>
      <c r="H8" s="4">
        <f>SUM(H10:H16)</f>
        <v>799.2</v>
      </c>
      <c r="I8" s="4">
        <f>J8+K8</f>
        <v>8852.9</v>
      </c>
      <c r="J8" s="4">
        <f>SUM(J10:J16)</f>
        <v>8263</v>
      </c>
      <c r="K8" s="4">
        <f>SUM(K10:K16)</f>
        <v>589.9</v>
      </c>
    </row>
    <row r="9" spans="1:11" ht="15.75">
      <c r="A9" s="8"/>
      <c r="B9" s="3" t="s">
        <v>2</v>
      </c>
      <c r="C9" s="5"/>
      <c r="D9" s="9"/>
      <c r="E9" s="9"/>
      <c r="F9" s="9"/>
      <c r="G9" s="9"/>
      <c r="H9" s="9"/>
      <c r="I9" s="9"/>
      <c r="J9" s="9"/>
      <c r="K9" s="9"/>
    </row>
    <row r="10" spans="1:11" ht="33" customHeight="1">
      <c r="A10" s="6" t="s">
        <v>6</v>
      </c>
      <c r="B10" s="7" t="s">
        <v>16</v>
      </c>
      <c r="C10" s="12">
        <f t="shared" ref="C10:C16" si="0">D10+E10</f>
        <v>1095.8</v>
      </c>
      <c r="D10" s="12">
        <v>981.6</v>
      </c>
      <c r="E10" s="12">
        <v>114.2</v>
      </c>
      <c r="F10" s="12">
        <f>G10+H10</f>
        <v>1095.8</v>
      </c>
      <c r="G10" s="12">
        <v>981.6</v>
      </c>
      <c r="H10" s="12">
        <v>114.2</v>
      </c>
      <c r="I10" s="12">
        <f>J10+K10</f>
        <v>0</v>
      </c>
      <c r="J10" s="12">
        <v>0</v>
      </c>
      <c r="K10" s="4">
        <v>0</v>
      </c>
    </row>
    <row r="11" spans="1:11" ht="47.25">
      <c r="A11" s="6" t="s">
        <v>7</v>
      </c>
      <c r="B11" s="7" t="s">
        <v>18</v>
      </c>
      <c r="C11" s="12">
        <f t="shared" si="0"/>
        <v>1617.3</v>
      </c>
      <c r="D11" s="12">
        <v>1503.2</v>
      </c>
      <c r="E11" s="12">
        <v>114.1</v>
      </c>
      <c r="F11" s="12">
        <f t="shared" ref="F11:F16" si="1">G11+H11</f>
        <v>1617.3</v>
      </c>
      <c r="G11" s="12">
        <v>1503.2</v>
      </c>
      <c r="H11" s="12">
        <v>114.1</v>
      </c>
      <c r="I11" s="12">
        <f t="shared" ref="I11:I16" si="2">J11+K11</f>
        <v>19</v>
      </c>
      <c r="J11" s="12">
        <v>0</v>
      </c>
      <c r="K11" s="4">
        <v>19</v>
      </c>
    </row>
    <row r="12" spans="1:11" ht="33" customHeight="1">
      <c r="A12" s="6" t="s">
        <v>9</v>
      </c>
      <c r="B12" s="7" t="s">
        <v>15</v>
      </c>
      <c r="C12" s="12">
        <f t="shared" si="0"/>
        <v>615.20000000000005</v>
      </c>
      <c r="D12" s="12">
        <v>501</v>
      </c>
      <c r="E12" s="12">
        <v>114.2</v>
      </c>
      <c r="F12" s="12">
        <f t="shared" si="1"/>
        <v>615.20000000000005</v>
      </c>
      <c r="G12" s="12">
        <v>501</v>
      </c>
      <c r="H12" s="12">
        <v>114.2</v>
      </c>
      <c r="I12" s="12">
        <f t="shared" si="2"/>
        <v>615.20000000000005</v>
      </c>
      <c r="J12" s="12">
        <v>501</v>
      </c>
      <c r="K12" s="12">
        <v>114.2</v>
      </c>
    </row>
    <row r="13" spans="1:11" ht="31.5">
      <c r="A13" s="6" t="s">
        <v>11</v>
      </c>
      <c r="B13" s="7" t="s">
        <v>19</v>
      </c>
      <c r="C13" s="12">
        <f t="shared" si="0"/>
        <v>883.1</v>
      </c>
      <c r="D13" s="12">
        <v>768.9</v>
      </c>
      <c r="E13" s="12">
        <v>114.2</v>
      </c>
      <c r="F13" s="12">
        <f t="shared" si="1"/>
        <v>883.1</v>
      </c>
      <c r="G13" s="12">
        <v>768.9</v>
      </c>
      <c r="H13" s="12">
        <v>114.2</v>
      </c>
      <c r="I13" s="12">
        <f t="shared" si="2"/>
        <v>791.6</v>
      </c>
      <c r="J13" s="12">
        <v>677.4</v>
      </c>
      <c r="K13" s="4">
        <v>114.2</v>
      </c>
    </row>
    <row r="14" spans="1:11" ht="31.5">
      <c r="A14" s="6" t="s">
        <v>12</v>
      </c>
      <c r="B14" s="7" t="s">
        <v>20</v>
      </c>
      <c r="C14" s="12">
        <f t="shared" si="0"/>
        <v>1070.2</v>
      </c>
      <c r="D14" s="12">
        <v>956</v>
      </c>
      <c r="E14" s="12">
        <v>114.2</v>
      </c>
      <c r="F14" s="12">
        <f t="shared" si="1"/>
        <v>1070.2</v>
      </c>
      <c r="G14" s="12">
        <v>956</v>
      </c>
      <c r="H14" s="12">
        <v>114.2</v>
      </c>
      <c r="I14" s="12">
        <f t="shared" si="2"/>
        <v>1070.2</v>
      </c>
      <c r="J14" s="12">
        <v>956</v>
      </c>
      <c r="K14" s="4">
        <v>114.2</v>
      </c>
    </row>
    <row r="15" spans="1:11" ht="31.5">
      <c r="A15" s="6" t="s">
        <v>13</v>
      </c>
      <c r="B15" s="7" t="s">
        <v>21</v>
      </c>
      <c r="C15" s="12">
        <f t="shared" si="0"/>
        <v>364.7</v>
      </c>
      <c r="D15" s="12">
        <v>250.5</v>
      </c>
      <c r="E15" s="12">
        <v>114.2</v>
      </c>
      <c r="F15" s="12">
        <f t="shared" si="1"/>
        <v>364.7</v>
      </c>
      <c r="G15" s="12">
        <v>250.5</v>
      </c>
      <c r="H15" s="12">
        <v>114.2</v>
      </c>
      <c r="I15" s="12">
        <f t="shared" si="2"/>
        <v>364.7</v>
      </c>
      <c r="J15" s="12">
        <v>250.5</v>
      </c>
      <c r="K15" s="12">
        <v>114.2</v>
      </c>
    </row>
    <row r="16" spans="1:11" ht="15.75">
      <c r="A16" s="6" t="s">
        <v>17</v>
      </c>
      <c r="B16" s="7" t="s">
        <v>14</v>
      </c>
      <c r="C16" s="12">
        <f t="shared" si="0"/>
        <v>6280.7</v>
      </c>
      <c r="D16" s="12">
        <v>6166.6</v>
      </c>
      <c r="E16" s="12">
        <v>114.1</v>
      </c>
      <c r="F16" s="12">
        <f t="shared" si="1"/>
        <v>6280.7</v>
      </c>
      <c r="G16" s="12">
        <v>6166.6</v>
      </c>
      <c r="H16" s="12">
        <v>114.1</v>
      </c>
      <c r="I16" s="12">
        <f t="shared" si="2"/>
        <v>5992.2</v>
      </c>
      <c r="J16" s="12">
        <v>5878.1</v>
      </c>
      <c r="K16" s="4">
        <v>114.1</v>
      </c>
    </row>
  </sheetData>
  <autoFilter ref="A6:K6"/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5433070866141736" right="0.19685039370078741" top="0.78740157480314965" bottom="0.78740157480314965" header="0.51181102362204722" footer="0.31496062992125984"/>
  <pageSetup paperSize="9" scale="8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2021-01-27T06:03:48Z</cp:lastPrinted>
  <dcterms:created xsi:type="dcterms:W3CDTF">2009-02-10T05:39:52Z</dcterms:created>
  <dcterms:modified xsi:type="dcterms:W3CDTF">2021-04-15T00:37:16Z</dcterms:modified>
</cp:coreProperties>
</file>